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EBsGkL20atM1XC3V2mmuYkNIl6rtsohAidBJK4ALUo3sT1hKFdKPLR5FydaAoW90fJKmDdOgrYZeEGLOrfZCMg==" workbookSaltValue="21LKStOF/EPxprXRuLsTeg==" workbookSpinCount="100000" lockStructure="1"/>
  <bookViews>
    <workbookView xWindow="0" yWindow="0" windowWidth="19200" windowHeight="7610" activeTab="1"/>
  </bookViews>
  <sheets>
    <sheet name="TAB 1 NARRATIVE" sheetId="1" r:id="rId1"/>
    <sheet name="TAB 2 INPUT REBATES" sheetId="2" r:id="rId2"/>
    <sheet name="TAB 3 RESULTS TABLE" sheetId="3" r:id="rId3"/>
    <sheet name="TAB 4 OTHER FEES AND CHARGES" sheetId="5"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5" l="1"/>
  <c r="B8" i="3"/>
  <c r="E15" i="3" l="1"/>
  <c r="G15" i="3" s="1"/>
  <c r="E16" i="3"/>
  <c r="G16" i="3" s="1"/>
  <c r="E17" i="3"/>
  <c r="G17" i="3" s="1"/>
  <c r="E18" i="3"/>
  <c r="G18" i="3" s="1"/>
  <c r="E19" i="3"/>
  <c r="G19" i="3" s="1"/>
  <c r="E20" i="3"/>
  <c r="G20" i="3" s="1"/>
  <c r="E21" i="3"/>
  <c r="G21" i="3" s="1"/>
  <c r="E22" i="3"/>
  <c r="G22" i="3" s="1"/>
  <c r="E23" i="3"/>
  <c r="G23" i="3" s="1"/>
  <c r="E24" i="3"/>
  <c r="G24" i="3" s="1"/>
  <c r="E14" i="3"/>
  <c r="G14" i="3" s="1"/>
  <c r="G25" i="2"/>
  <c r="H25" i="2"/>
  <c r="I25" i="2"/>
  <c r="J25" i="2"/>
  <c r="G27" i="3" l="1"/>
  <c r="J24" i="2"/>
  <c r="I24" i="2"/>
  <c r="H24" i="2"/>
  <c r="G24" i="2"/>
  <c r="J23" i="2"/>
  <c r="I23" i="2"/>
  <c r="H23" i="2"/>
  <c r="G23" i="2"/>
  <c r="J22" i="2"/>
  <c r="I22" i="2"/>
  <c r="H22" i="2"/>
  <c r="G22" i="2"/>
  <c r="J21" i="2"/>
  <c r="I21" i="2"/>
  <c r="H21" i="2"/>
  <c r="G21" i="2"/>
  <c r="J20" i="2"/>
  <c r="I20" i="2"/>
  <c r="H20" i="2"/>
  <c r="G20" i="2"/>
  <c r="J19" i="2"/>
  <c r="I19" i="2"/>
  <c r="H19" i="2"/>
  <c r="G19" i="2"/>
  <c r="J18" i="2"/>
  <c r="I18" i="2"/>
  <c r="H18" i="2"/>
  <c r="G18" i="2"/>
  <c r="J17" i="2"/>
  <c r="I17" i="2"/>
  <c r="H17" i="2"/>
  <c r="G17" i="2"/>
  <c r="J16" i="2"/>
  <c r="I16" i="2"/>
  <c r="H16" i="2"/>
  <c r="G16" i="2"/>
  <c r="J15" i="2"/>
  <c r="I15" i="2"/>
  <c r="H15" i="2"/>
  <c r="G15" i="2"/>
</calcChain>
</file>

<file path=xl/sharedStrings.xml><?xml version="1.0" encoding="utf-8"?>
<sst xmlns="http://schemas.openxmlformats.org/spreadsheetml/2006/main" count="139" uniqueCount="104">
  <si>
    <t>Payment Solutions - RM3828</t>
  </si>
  <si>
    <t>INPUT TABLE ONE</t>
  </si>
  <si>
    <t>INPUT TABLE TWO</t>
  </si>
  <si>
    <t>OUTPUT TABLE ONE</t>
  </si>
  <si>
    <t>YEARS</t>
  </si>
  <si>
    <t>TENDERED REBATE VARIANCE - BASED ON IMPROVED SETTLEMENT</t>
  </si>
  <si>
    <t xml:space="preserve">CALCULATED REBATE (BP) Vs SETTLEMENT DAYS </t>
  </si>
  <si>
    <t xml:space="preserve"> (£/YEAR)</t>
  </si>
  <si>
    <t>(BASIS POINTS)</t>
  </si>
  <si>
    <t>(BASIS POINT/DAY)</t>
  </si>
  <si>
    <t>1 to 4</t>
  </si>
  <si>
    <t>&lt; £0.25m</t>
  </si>
  <si>
    <t>&lt;£1.0m</t>
  </si>
  <si>
    <t>&lt;£5.0m</t>
  </si>
  <si>
    <t>&lt;£10.0m</t>
  </si>
  <si>
    <t>&lt;£15.0m</t>
  </si>
  <si>
    <t>&lt;£25.0m</t>
  </si>
  <si>
    <t>&lt;£50.0m</t>
  </si>
  <si>
    <t>&lt;£75.0m</t>
  </si>
  <si>
    <t>&lt;£100.0m</t>
  </si>
  <si>
    <t>NOTES</t>
  </si>
  <si>
    <t>Input Table One Assumptions</t>
  </si>
  <si>
    <t>Input Table Two Assumptions</t>
  </si>
  <si>
    <t>Output Table One</t>
  </si>
  <si>
    <t>TAB 3 - CALCULATED REBATES - RESULTS TABLES</t>
  </si>
  <si>
    <t>ANNUAL SPEND TEST VALUES (£)</t>
  </si>
  <si>
    <t>UPLIFTED REBATED (BP)</t>
  </si>
  <si>
    <t>CALCULATED TOTAL REBATED (BP)</t>
  </si>
  <si>
    <t>TAB 2 - INPUT TABLE - REBATES</t>
  </si>
  <si>
    <t>&gt;£100.0m</t>
  </si>
  <si>
    <t>&lt; £0.10m</t>
  </si>
  <si>
    <t>Weighting</t>
  </si>
  <si>
    <t>All values must be to two decimal places only.</t>
  </si>
  <si>
    <t xml:space="preserve">You are required to insert a Price (Rebate) in each of the white cells. </t>
  </si>
  <si>
    <t>Cells highlighted in green are for evaluation purposes only and will be populated automatically (based on the content of the cells highlighted in white).</t>
  </si>
  <si>
    <t>UNSUSTAINABLE AND ZERO BIDS</t>
  </si>
  <si>
    <t>Management Charge</t>
  </si>
  <si>
    <t>INSTRUCTIONS BY TAB</t>
  </si>
  <si>
    <t>TAB 2 INPUT REBATES</t>
  </si>
  <si>
    <t>TAB 3 RESULTS TABLE</t>
  </si>
  <si>
    <t>Lot 1 Public Sector Card (PSC) Tender Submission - Annual Contract Spend and Rebates</t>
  </si>
  <si>
    <t>You are required to enter your organisation's name in the cell highlighted in red.</t>
  </si>
  <si>
    <t xml:space="preserve">and will be the maximum prices that you may charge pursuant to any Call Off Contract. </t>
  </si>
  <si>
    <t>is abnormally low it will conduct further analysis of the offer, in accordance with Regulation 69 of the Public Contracts Regulations 2015.</t>
  </si>
  <si>
    <t>The Authority reserves the right to verify any prices which may appear unsustainable or uncompetitive, and any prices which are significantly low,</t>
  </si>
  <si>
    <t xml:space="preserve">which may appear unsustainable or uncompetitive. Bidders should note that as part of the Price Evaluation process, if the Authority believes that a pricing scenario </t>
  </si>
  <si>
    <t>Supplier Name</t>
  </si>
  <si>
    <t>TAB 4 OTHER FEES AND CHARGES</t>
  </si>
  <si>
    <t>TAB 4 - OTHER FEES AND CHARGES</t>
  </si>
  <si>
    <t>Primary Fees and Charges</t>
  </si>
  <si>
    <t>Service Description</t>
  </si>
  <si>
    <t>Open Market Rates</t>
  </si>
  <si>
    <t>Tendered Rates</t>
  </si>
  <si>
    <t>Late payment fee (cost per occurrence)</t>
  </si>
  <si>
    <t>Cash handling fee (percentage)</t>
  </si>
  <si>
    <t>Foreign exchange fees (percentage)</t>
  </si>
  <si>
    <t>Drawing and issuing of cheque fees (cost per cheque)</t>
  </si>
  <si>
    <t>Copy of transaction receipt fees (cost per transaction receipt)</t>
  </si>
  <si>
    <t>Copy paper statement (cost per statement)</t>
  </si>
  <si>
    <t>Courier charges</t>
  </si>
  <si>
    <t>Commercial and corporate card fees (cost per card)</t>
  </si>
  <si>
    <t>Gold cards (cost per card)</t>
  </si>
  <si>
    <t>Dormant card fees (cost per card)</t>
  </si>
  <si>
    <t>Other Fees and Charges</t>
  </si>
  <si>
    <r>
      <t xml:space="preserve">In the event you are successful in this procurement, the information provided will be incorporated into the </t>
    </r>
    <r>
      <rPr>
        <sz val="11"/>
        <color rgb="FFFF0000"/>
        <rFont val="Calibri"/>
        <family val="2"/>
        <scheme val="minor"/>
      </rPr>
      <t>Framework Schedule 3 (Framework Prices)</t>
    </r>
    <r>
      <rPr>
        <sz val="11"/>
        <color theme="1"/>
        <rFont val="Calibri"/>
        <family val="2"/>
        <scheme val="minor"/>
      </rPr>
      <t xml:space="preserve"> </t>
    </r>
  </si>
  <si>
    <t>PRICE MATRIX</t>
  </si>
  <si>
    <r>
      <t>The Rebate (</t>
    </r>
    <r>
      <rPr>
        <b/>
        <sz val="11"/>
        <color theme="1"/>
        <rFont val="Calibri"/>
        <family val="2"/>
        <scheme val="minor"/>
      </rPr>
      <t>"PRICE"</t>
    </r>
    <r>
      <rPr>
        <sz val="11"/>
        <color theme="1"/>
        <rFont val="Calibri"/>
        <family val="2"/>
        <scheme val="minor"/>
      </rPr>
      <t>) submitted in this Price Matrix will be scored in accordance with paragraph 11 of Attachment 2 - How to bid and will be used to calculate your final score.</t>
    </r>
  </si>
  <si>
    <r>
      <t xml:space="preserve">You shall complete this Price Matrix in accordance with the instructions set out below and </t>
    </r>
    <r>
      <rPr>
        <sz val="11"/>
        <color rgb="FFFF0000"/>
        <rFont val="Calibri"/>
        <family val="2"/>
        <scheme val="minor"/>
      </rPr>
      <t>Framework Schedule 3 (Framework Prices) contained in Attachment 11.</t>
    </r>
  </si>
  <si>
    <t>INSTRUCTIONS FOR COMPLETING THE PRICE MATRIX</t>
  </si>
  <si>
    <t>Any such alteration, amendment, change or additional information will be disregarded by the Authority and your Price Matrix may be deemed non-compliant.</t>
  </si>
  <si>
    <t xml:space="preserve">You must not alter, amend or change the format or layout of this Price Matrix in any way. You must not insert or attach any comments into any of the work sheets. </t>
  </si>
  <si>
    <r>
      <t xml:space="preserve">Zero values </t>
    </r>
    <r>
      <rPr>
        <b/>
        <u/>
        <sz val="11"/>
        <color theme="1"/>
        <rFont val="Calibri"/>
        <family val="2"/>
        <scheme val="minor"/>
      </rPr>
      <t>cannot</t>
    </r>
    <r>
      <rPr>
        <sz val="11"/>
        <color theme="1"/>
        <rFont val="Calibri"/>
        <family val="2"/>
        <scheme val="minor"/>
      </rPr>
      <t xml:space="preserve"> be submitted for any of the cells highlighted in white, the minimum Rebate that can be entered = 1 Basis Point. Negative Rebates are not permitted.</t>
    </r>
  </si>
  <si>
    <r>
      <t xml:space="preserve">Please refer to </t>
    </r>
    <r>
      <rPr>
        <sz val="11"/>
        <color rgb="FFFF0000"/>
        <rFont val="Calibri"/>
        <family val="2"/>
        <scheme val="minor"/>
      </rPr>
      <t>Framework Schedule 5 (Management Charges and Information) contained in Attachment 11.</t>
    </r>
  </si>
  <si>
    <t>TENDERED  REBATE                                  28 DAY SETTLEMENT</t>
  </si>
  <si>
    <t>Please input your tendered rebates based on 28 day settlement in the white cells in the tables below, together with a Basis Point/Day variance for improved settlement.</t>
  </si>
  <si>
    <t>ESTIMATED ANNUAL                                     CONTRACT SPEND BANDS</t>
  </si>
  <si>
    <t>ESTIMATED ANNUAL CONTRACT SPEND</t>
  </si>
  <si>
    <t>Weighted Basket Total:</t>
  </si>
  <si>
    <t>The tables below capture any other fees and charges that may be applicable under the Framework.</t>
  </si>
  <si>
    <t>Bidders should submit Rebates in Basis Points (to 2 decimal places) against the corresponding estimated annual contract spend band.</t>
  </si>
  <si>
    <t>Bidders should submit Rebates assuming 28 day settlement by Buyers.</t>
  </si>
  <si>
    <t>The minimum rebate that can be entered = 1 Basis Point. Negative rebates will not be permitted.</t>
  </si>
  <si>
    <t>Input Table Two is provided to enable the Bidders to vary the Rebate submitted within Input Table One to reflect varying Buyer settlement terms.</t>
  </si>
  <si>
    <t>Within Input Table Two, Bidders should submit in Basis Points (to 2 decimal places) the variance for each day the settlement terms are improved (e.g., - 1 BP/day variance).</t>
  </si>
  <si>
    <t>Varying figures may be submitted for each estimated annual contract spend band.</t>
  </si>
  <si>
    <t>Negative inputs will not be permitted.</t>
  </si>
  <si>
    <t xml:space="preserve">This Table shows the equivalent Rebate for a range of settlement (21, 14, 10, 7) which are calculated from the data provided in Input Tables One &amp; Two. </t>
  </si>
  <si>
    <t>Bidders are not required to complete any of the cells within this Tab.</t>
  </si>
  <si>
    <t>This Table automatically calculates the range of commercial bids, based on the data submitted by the Bidder on TAB 2 INPUT REBATES.</t>
  </si>
  <si>
    <t xml:space="preserve">Uplifted Rebate (BP) - summarises the total number of rebated basis points. Data shown is pulled from Input Table One from TAB 2. </t>
  </si>
  <si>
    <t>Weighting - provides the weightings placed against of the estimated annual contract spend bands.</t>
  </si>
  <si>
    <t>Calculated Total Rebate (BP) - summarises the total weighted rebate applicable to each of the estimated annual contract spend bands.</t>
  </si>
  <si>
    <t>Bidders are required to insert other fees and charges that may be applicable.</t>
  </si>
  <si>
    <t>Bidders are required to insert applicable values into the blue cells relevant to the description in the white cells.</t>
  </si>
  <si>
    <t xml:space="preserve"> Orange cells are free text for the Bidder to complete as necessary.</t>
  </si>
  <si>
    <r>
      <t xml:space="preserve">These fees and charges will </t>
    </r>
    <r>
      <rPr>
        <b/>
        <u/>
        <sz val="11"/>
        <color theme="1"/>
        <rFont val="Calibri"/>
        <family val="2"/>
        <scheme val="minor"/>
      </rPr>
      <t>NOT</t>
    </r>
    <r>
      <rPr>
        <sz val="11"/>
        <color theme="1"/>
        <rFont val="Calibri"/>
        <family val="2"/>
        <scheme val="minor"/>
      </rPr>
      <t xml:space="preserve"> be evaluated but will be presented to Buyers to help inform a commercial decision.</t>
    </r>
  </si>
  <si>
    <t>The minimum Rebate that can be entered = 1 Basis Point. Negative Rebates will not be permitted.</t>
  </si>
  <si>
    <t xml:space="preserve"> Input Table Two is provided to enable the Bidders to vary the Rebate submitted within Input Table One to reflect varying Buyer settlement terms.</t>
  </si>
  <si>
    <t xml:space="preserve"> Negative inputs will not be permitted.</t>
  </si>
  <si>
    <t>This table shows the equivalent Rebate for a range of settlement (21, 14, 10, 7) which are calculated from the data provided in Input Tables One &amp; Two.</t>
  </si>
  <si>
    <t xml:space="preserve">The table below indicates the calculated annual Rebates for each contract spend band. </t>
  </si>
  <si>
    <t>Bidders are required to insert applicable values into the blue cells relevant to the desrciptions in the white cells.</t>
  </si>
  <si>
    <t>Orange cells are free text for the Supplier to complete as necessary.</t>
  </si>
  <si>
    <t>Bidders are required to insert other fees and charges that may be applicable under the Framework.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</si>
</sst>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 &quot;[$£-809]#,##0&quot; &quot;;&quot;-&quot;[$£-809]#,##0&quot; &quot;;&quot; &quot;[$£-809]&quot;-&quot;00&quot; &quot;;&quot; &quot;@&quot; &quot;"/>
    <numFmt numFmtId="165" formatCode="&quot;£&quot;#,##0.00"/>
  </numFmts>
  <fonts count="19" x14ac:knownFonts="1">
    <font>
      <sz val="11"/>
      <color theme="1"/>
      <name val="Calibri"/>
      <family val="2"/>
      <scheme val="minor"/>
    </font>
    <font>
      <sz val="11"/>
      <color theme="1"/>
      <name val="Calibri"/>
      <family val="2"/>
      <scheme val="minor"/>
    </font>
    <font>
      <b/>
      <sz val="14"/>
      <color theme="1"/>
      <name val="Calibri"/>
      <family val="2"/>
      <scheme val="minor"/>
    </font>
    <font>
      <b/>
      <sz val="18"/>
      <color theme="1"/>
      <name val="Calibri"/>
      <family val="2"/>
      <scheme val="minor"/>
    </font>
    <font>
      <b/>
      <sz val="14"/>
      <color theme="4" tint="-0.249977111117893"/>
      <name val="Calibri"/>
      <family val="2"/>
      <scheme val="minor"/>
    </font>
    <font>
      <b/>
      <sz val="11"/>
      <color rgb="FF7030A0"/>
      <name val="Calibri"/>
      <family val="2"/>
      <scheme val="minor"/>
    </font>
    <font>
      <b/>
      <sz val="11"/>
      <color theme="1"/>
      <name val="Calibri"/>
      <family val="2"/>
    </font>
    <font>
      <b/>
      <sz val="11"/>
      <color rgb="FF000000"/>
      <name val="Calibri"/>
      <family val="2"/>
    </font>
    <font>
      <sz val="11"/>
      <name val="Calibri"/>
      <family val="2"/>
    </font>
    <font>
      <sz val="11"/>
      <color theme="1"/>
      <name val="Calibri"/>
      <family val="2"/>
    </font>
    <font>
      <sz val="11"/>
      <color rgb="FF000000"/>
      <name val="Calibri"/>
      <family val="2"/>
    </font>
    <font>
      <b/>
      <sz val="12"/>
      <color theme="1"/>
      <name val="Calibri"/>
      <family val="2"/>
    </font>
    <font>
      <sz val="11"/>
      <color rgb="FFFF0000"/>
      <name val="Calibri"/>
      <family val="2"/>
    </font>
    <font>
      <b/>
      <sz val="14"/>
      <color rgb="FF000000"/>
      <name val="Calibri"/>
      <family val="2"/>
    </font>
    <font>
      <sz val="11"/>
      <color rgb="FFFF0000"/>
      <name val="Calibri"/>
      <family val="2"/>
      <scheme val="minor"/>
    </font>
    <font>
      <b/>
      <sz val="11"/>
      <color theme="1"/>
      <name val="Calibri"/>
      <family val="2"/>
      <scheme val="minor"/>
    </font>
    <font>
      <b/>
      <sz val="11"/>
      <color rgb="FF0070C0"/>
      <name val="Calibri"/>
      <family val="2"/>
      <scheme val="minor"/>
    </font>
    <font>
      <b/>
      <u/>
      <sz val="11"/>
      <color theme="1"/>
      <name val="Calibri"/>
      <family val="2"/>
      <scheme val="minor"/>
    </font>
    <font>
      <b/>
      <sz val="14"/>
      <color rgb="FFFF000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D9D9D9"/>
        <bgColor rgb="FF000000"/>
      </patternFill>
    </fill>
    <fill>
      <patternFill patternType="solid">
        <fgColor theme="0"/>
        <bgColor rgb="FFFFFFFF"/>
      </patternFill>
    </fill>
    <fill>
      <patternFill patternType="solid">
        <fgColor theme="4" tint="0.39997558519241921"/>
        <bgColor rgb="FF000000"/>
      </patternFill>
    </fill>
    <fill>
      <patternFill patternType="solid">
        <fgColor theme="4" tint="0.39997558519241921"/>
        <bgColor indexed="64"/>
      </patternFill>
    </fill>
    <fill>
      <patternFill patternType="solid">
        <fgColor theme="5" tint="0.59999389629810485"/>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79998168889431442"/>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119">
    <xf numFmtId="0" fontId="0" fillId="0" borderId="0" xfId="0"/>
    <xf numFmtId="0" fontId="0" fillId="2" borderId="0" xfId="0" applyFill="1"/>
    <xf numFmtId="0" fontId="2" fillId="2" borderId="0" xfId="0" applyFont="1" applyFill="1"/>
    <xf numFmtId="0" fontId="3" fillId="2" borderId="0" xfId="0" applyFont="1" applyFill="1"/>
    <xf numFmtId="0" fontId="4" fillId="2" borderId="0" xfId="0" applyFont="1" applyFill="1"/>
    <xf numFmtId="0" fontId="5" fillId="2" borderId="0" xfId="0" applyFont="1" applyFill="1"/>
    <xf numFmtId="0" fontId="0" fillId="2" borderId="0" xfId="0" applyFont="1" applyFill="1"/>
    <xf numFmtId="0" fontId="6" fillId="2" borderId="0" xfId="0" applyFont="1" applyFill="1"/>
    <xf numFmtId="0" fontId="7" fillId="2" borderId="0" xfId="0" applyFont="1" applyFill="1"/>
    <xf numFmtId="0" fontId="0" fillId="3" borderId="11" xfId="0" applyFill="1" applyBorder="1" applyAlignment="1">
      <alignment horizontal="center"/>
    </xf>
    <xf numFmtId="0" fontId="0" fillId="3" borderId="16" xfId="0" applyFill="1" applyBorder="1" applyAlignment="1">
      <alignment horizontal="center"/>
    </xf>
    <xf numFmtId="0" fontId="10" fillId="4" borderId="0" xfId="0" applyFont="1" applyFill="1" applyBorder="1"/>
    <xf numFmtId="0" fontId="7" fillId="4" borderId="0" xfId="0" applyFont="1" applyFill="1" applyBorder="1"/>
    <xf numFmtId="0" fontId="10" fillId="0" borderId="0" xfId="0" applyFont="1" applyFill="1" applyBorder="1"/>
    <xf numFmtId="0" fontId="11" fillId="6" borderId="0" xfId="0" applyFont="1" applyFill="1"/>
    <xf numFmtId="0" fontId="12" fillId="2" borderId="0" xfId="0" applyFont="1" applyFill="1"/>
    <xf numFmtId="0" fontId="9" fillId="2" borderId="0" xfId="0" applyFont="1" applyFill="1"/>
    <xf numFmtId="0" fontId="13" fillId="2" borderId="0" xfId="0" applyFont="1" applyFill="1"/>
    <xf numFmtId="0" fontId="9" fillId="6" borderId="0" xfId="0" applyFont="1" applyFill="1"/>
    <xf numFmtId="0" fontId="7" fillId="7" borderId="2" xfId="0" applyFont="1" applyFill="1" applyBorder="1" applyAlignment="1">
      <alignment horizontal="center"/>
    </xf>
    <xf numFmtId="0" fontId="7" fillId="7" borderId="7" xfId="0" applyFont="1" applyFill="1" applyBorder="1"/>
    <xf numFmtId="0" fontId="7" fillId="7" borderId="8" xfId="0" applyFont="1" applyFill="1" applyBorder="1" applyAlignment="1">
      <alignment horizontal="center"/>
    </xf>
    <xf numFmtId="0" fontId="7" fillId="7" borderId="2" xfId="0" applyFont="1" applyFill="1" applyBorder="1" applyAlignment="1">
      <alignment horizontal="center" wrapText="1"/>
    </xf>
    <xf numFmtId="0" fontId="7" fillId="7" borderId="6" xfId="0" applyFont="1" applyFill="1" applyBorder="1" applyAlignment="1">
      <alignment horizontal="center" wrapText="1"/>
    </xf>
    <xf numFmtId="0" fontId="7" fillId="7" borderId="1" xfId="0" applyFont="1" applyFill="1" applyBorder="1" applyAlignment="1">
      <alignment horizontal="center"/>
    </xf>
    <xf numFmtId="0" fontId="8" fillId="7" borderId="2" xfId="0" applyFont="1" applyFill="1" applyBorder="1" applyAlignment="1">
      <alignment horizontal="center"/>
    </xf>
    <xf numFmtId="0" fontId="8" fillId="7" borderId="17" xfId="0" applyFont="1" applyFill="1" applyBorder="1" applyAlignment="1">
      <alignment horizontal="center"/>
    </xf>
    <xf numFmtId="0" fontId="7" fillId="8" borderId="2" xfId="0" applyFont="1" applyFill="1" applyBorder="1" applyAlignment="1">
      <alignment horizontal="center" wrapText="1"/>
    </xf>
    <xf numFmtId="0" fontId="7" fillId="8" borderId="7" xfId="0" applyFont="1" applyFill="1" applyBorder="1" applyAlignment="1">
      <alignment horizontal="center" wrapText="1"/>
    </xf>
    <xf numFmtId="0" fontId="0" fillId="3" borderId="14" xfId="0" applyFill="1" applyBorder="1" applyAlignment="1">
      <alignment horizontal="center"/>
    </xf>
    <xf numFmtId="0" fontId="7" fillId="5" borderId="11" xfId="0" applyFont="1" applyFill="1" applyBorder="1" applyAlignment="1">
      <alignment horizontal="center"/>
    </xf>
    <xf numFmtId="2" fontId="10" fillId="4" borderId="18" xfId="0" applyNumberFormat="1" applyFont="1" applyFill="1" applyBorder="1" applyAlignment="1" applyProtection="1">
      <alignment horizontal="center"/>
      <protection locked="0"/>
    </xf>
    <xf numFmtId="0" fontId="7" fillId="7" borderId="1" xfId="0" applyFont="1" applyFill="1" applyBorder="1" applyAlignment="1">
      <alignment horizontal="center" wrapText="1"/>
    </xf>
    <xf numFmtId="0" fontId="7" fillId="5" borderId="14" xfId="0" applyFont="1" applyFill="1" applyBorder="1" applyAlignment="1">
      <alignment horizontal="center"/>
    </xf>
    <xf numFmtId="0" fontId="7" fillId="5" borderId="16" xfId="0" applyFont="1" applyFill="1" applyBorder="1" applyAlignment="1">
      <alignment horizontal="center"/>
    </xf>
    <xf numFmtId="2" fontId="10" fillId="4" borderId="19" xfId="0" applyNumberFormat="1" applyFont="1" applyFill="1" applyBorder="1" applyAlignment="1" applyProtection="1">
      <alignment horizontal="center"/>
      <protection locked="0"/>
    </xf>
    <xf numFmtId="2" fontId="10" fillId="4" borderId="20" xfId="0" applyNumberFormat="1" applyFont="1" applyFill="1" applyBorder="1" applyAlignment="1" applyProtection="1">
      <alignment horizontal="center"/>
      <protection locked="0"/>
    </xf>
    <xf numFmtId="0" fontId="10" fillId="5" borderId="10" xfId="0" applyFont="1" applyFill="1" applyBorder="1" applyAlignment="1">
      <alignment horizontal="center"/>
    </xf>
    <xf numFmtId="0" fontId="10" fillId="5" borderId="12" xfId="0" applyFont="1" applyFill="1" applyBorder="1" applyAlignment="1">
      <alignment horizontal="center"/>
    </xf>
    <xf numFmtId="0" fontId="10" fillId="5" borderId="9" xfId="0" applyFont="1" applyFill="1" applyBorder="1" applyAlignment="1">
      <alignment horizontal="center"/>
    </xf>
    <xf numFmtId="44" fontId="0" fillId="2" borderId="0" xfId="0" applyNumberFormat="1" applyFill="1"/>
    <xf numFmtId="164" fontId="0" fillId="3" borderId="11" xfId="1" applyNumberFormat="1" applyFont="1" applyFill="1" applyBorder="1" applyAlignment="1">
      <alignment horizontal="center"/>
    </xf>
    <xf numFmtId="164" fontId="0" fillId="3" borderId="22" xfId="1" applyNumberFormat="1" applyFont="1" applyFill="1" applyBorder="1" applyAlignment="1">
      <alignment horizontal="center"/>
    </xf>
    <xf numFmtId="164" fontId="0" fillId="3" borderId="14" xfId="1" applyNumberFormat="1" applyFont="1" applyFill="1" applyBorder="1" applyAlignment="1">
      <alignment horizontal="center"/>
    </xf>
    <xf numFmtId="164" fontId="0" fillId="3" borderId="16" xfId="1" applyNumberFormat="1" applyFont="1" applyFill="1" applyBorder="1" applyAlignment="1">
      <alignment horizontal="center"/>
    </xf>
    <xf numFmtId="0" fontId="10" fillId="9" borderId="21" xfId="0" applyFont="1" applyFill="1" applyBorder="1"/>
    <xf numFmtId="0" fontId="10" fillId="9" borderId="21" xfId="0" applyFont="1" applyFill="1" applyBorder="1" applyAlignment="1">
      <alignment horizontal="center" vertical="center"/>
    </xf>
    <xf numFmtId="0" fontId="7" fillId="8" borderId="24" xfId="0" applyFont="1" applyFill="1" applyBorder="1" applyAlignment="1">
      <alignment horizontal="center" vertical="center" wrapText="1"/>
    </xf>
    <xf numFmtId="0" fontId="7" fillId="8" borderId="25" xfId="0" applyFont="1" applyFill="1" applyBorder="1" applyAlignment="1">
      <alignment horizontal="center" vertical="center" wrapText="1"/>
    </xf>
    <xf numFmtId="2" fontId="10" fillId="11" borderId="11" xfId="0" applyNumberFormat="1" applyFont="1" applyFill="1" applyBorder="1" applyAlignment="1" applyProtection="1">
      <alignment horizontal="center"/>
      <protection locked="0"/>
    </xf>
    <xf numFmtId="2" fontId="10" fillId="11" borderId="14" xfId="0" applyNumberFormat="1" applyFont="1" applyFill="1" applyBorder="1" applyAlignment="1" applyProtection="1">
      <alignment horizontal="center"/>
      <protection locked="0"/>
    </xf>
    <xf numFmtId="2" fontId="10" fillId="11" borderId="16" xfId="0" applyNumberFormat="1" applyFont="1" applyFill="1" applyBorder="1" applyAlignment="1" applyProtection="1">
      <alignment horizontal="center"/>
      <protection locked="0"/>
    </xf>
    <xf numFmtId="2" fontId="0" fillId="12" borderId="10" xfId="0" applyNumberFormat="1" applyFill="1" applyBorder="1" applyAlignment="1">
      <alignment horizontal="center"/>
    </xf>
    <xf numFmtId="2" fontId="0" fillId="12" borderId="18" xfId="0" applyNumberFormat="1" applyFill="1" applyBorder="1" applyAlignment="1">
      <alignment horizontal="center"/>
    </xf>
    <xf numFmtId="44" fontId="0" fillId="12" borderId="10" xfId="1" applyNumberFormat="1" applyFont="1" applyFill="1" applyBorder="1" applyAlignment="1">
      <alignment horizontal="center"/>
    </xf>
    <xf numFmtId="2" fontId="0" fillId="12" borderId="13" xfId="0" applyNumberFormat="1" applyFill="1" applyBorder="1" applyAlignment="1">
      <alignment horizontal="center"/>
    </xf>
    <xf numFmtId="2" fontId="0" fillId="12" borderId="19" xfId="0" applyNumberFormat="1" applyFill="1" applyBorder="1" applyAlignment="1">
      <alignment horizontal="center"/>
    </xf>
    <xf numFmtId="44" fontId="0" fillId="12" borderId="13" xfId="1" applyFont="1" applyFill="1" applyBorder="1" applyAlignment="1">
      <alignment horizontal="center"/>
    </xf>
    <xf numFmtId="2" fontId="0" fillId="12" borderId="15" xfId="0" applyNumberFormat="1" applyFill="1" applyBorder="1" applyAlignment="1">
      <alignment horizontal="center"/>
    </xf>
    <xf numFmtId="2" fontId="0" fillId="12" borderId="20" xfId="0" applyNumberFormat="1" applyFill="1" applyBorder="1" applyAlignment="1">
      <alignment horizontal="center"/>
    </xf>
    <xf numFmtId="44" fontId="0" fillId="12" borderId="15" xfId="1" applyFont="1" applyFill="1" applyBorder="1" applyAlignment="1">
      <alignment horizontal="center"/>
    </xf>
    <xf numFmtId="0" fontId="16" fillId="2" borderId="0" xfId="0" applyFont="1" applyFill="1"/>
    <xf numFmtId="0" fontId="6" fillId="6" borderId="0" xfId="0" applyFont="1" applyFill="1"/>
    <xf numFmtId="2" fontId="10" fillId="10" borderId="18" xfId="0" applyNumberFormat="1" applyFont="1" applyFill="1" applyBorder="1" applyAlignment="1">
      <alignment horizontal="center"/>
    </xf>
    <xf numFmtId="2" fontId="10" fillId="10" borderId="10" xfId="0" applyNumberFormat="1" applyFont="1" applyFill="1" applyBorder="1" applyAlignment="1">
      <alignment horizontal="center"/>
    </xf>
    <xf numFmtId="2" fontId="10" fillId="10" borderId="19" xfId="0" applyNumberFormat="1" applyFont="1" applyFill="1" applyBorder="1" applyAlignment="1">
      <alignment horizontal="center"/>
    </xf>
    <xf numFmtId="2" fontId="10" fillId="10" borderId="13" xfId="0" applyNumberFormat="1" applyFont="1" applyFill="1" applyBorder="1" applyAlignment="1">
      <alignment horizontal="center"/>
    </xf>
    <xf numFmtId="2" fontId="10" fillId="10" borderId="20" xfId="0" applyNumberFormat="1" applyFont="1" applyFill="1" applyBorder="1" applyAlignment="1">
      <alignment horizontal="center"/>
    </xf>
    <xf numFmtId="2" fontId="10" fillId="10" borderId="15" xfId="0" applyNumberFormat="1" applyFont="1" applyFill="1" applyBorder="1" applyAlignment="1">
      <alignment horizontal="center"/>
    </xf>
    <xf numFmtId="0" fontId="15" fillId="13" borderId="2" xfId="0" applyFont="1" applyFill="1" applyBorder="1" applyAlignment="1">
      <alignment horizontal="center"/>
    </xf>
    <xf numFmtId="0" fontId="15" fillId="13" borderId="17" xfId="0" applyFont="1" applyFill="1" applyBorder="1" applyAlignment="1">
      <alignment horizontal="center"/>
    </xf>
    <xf numFmtId="0" fontId="0" fillId="2" borderId="10" xfId="0" applyFill="1" applyBorder="1" applyAlignment="1">
      <alignment vertical="center"/>
    </xf>
    <xf numFmtId="0" fontId="0" fillId="2" borderId="13" xfId="0" applyFill="1" applyBorder="1"/>
    <xf numFmtId="0" fontId="0" fillId="2" borderId="15" xfId="0" applyFill="1" applyBorder="1"/>
    <xf numFmtId="0" fontId="15" fillId="14" borderId="2" xfId="0" applyFont="1" applyFill="1" applyBorder="1" applyAlignment="1">
      <alignment horizontal="center"/>
    </xf>
    <xf numFmtId="0" fontId="15" fillId="14" borderId="17" xfId="0" applyFont="1" applyFill="1" applyBorder="1" applyAlignment="1">
      <alignment horizontal="center"/>
    </xf>
    <xf numFmtId="0" fontId="7" fillId="7" borderId="6" xfId="0" applyFont="1" applyFill="1" applyBorder="1" applyAlignment="1">
      <alignment horizontal="center" vertical="center" wrapText="1"/>
    </xf>
    <xf numFmtId="0" fontId="15" fillId="2" borderId="0" xfId="0" applyFont="1" applyFill="1"/>
    <xf numFmtId="165" fontId="0" fillId="13" borderId="18" xfId="0" applyNumberFormat="1" applyFill="1" applyBorder="1" applyAlignment="1" applyProtection="1">
      <alignment horizontal="left" vertical="center" wrapText="1"/>
      <protection locked="0"/>
    </xf>
    <xf numFmtId="165" fontId="0" fillId="13" borderId="10" xfId="0" applyNumberFormat="1" applyFill="1" applyBorder="1" applyAlignment="1" applyProtection="1">
      <alignment vertical="center" wrapText="1"/>
      <protection locked="0"/>
    </xf>
    <xf numFmtId="165" fontId="0" fillId="13" borderId="19" xfId="0" applyNumberFormat="1" applyFill="1" applyBorder="1" applyAlignment="1" applyProtection="1">
      <alignment horizontal="center"/>
      <protection locked="0"/>
    </xf>
    <xf numFmtId="165" fontId="0" fillId="13" borderId="13" xfId="0" applyNumberFormat="1" applyFill="1" applyBorder="1" applyAlignment="1" applyProtection="1">
      <alignment horizontal="center"/>
      <protection locked="0"/>
    </xf>
    <xf numFmtId="165" fontId="0" fillId="13" borderId="20" xfId="0" applyNumberFormat="1" applyFill="1" applyBorder="1" applyAlignment="1" applyProtection="1">
      <alignment horizontal="center"/>
      <protection locked="0"/>
    </xf>
    <xf numFmtId="165" fontId="0" fillId="13" borderId="15" xfId="0" applyNumberFormat="1" applyFill="1" applyBorder="1" applyAlignment="1" applyProtection="1">
      <alignment horizontal="center"/>
      <protection locked="0"/>
    </xf>
    <xf numFmtId="0" fontId="0" fillId="14" borderId="10" xfId="0" applyFill="1" applyBorder="1" applyAlignment="1" applyProtection="1">
      <alignment horizontal="left"/>
      <protection locked="0"/>
    </xf>
    <xf numFmtId="0" fontId="0" fillId="14" borderId="18" xfId="0" applyFill="1" applyBorder="1" applyProtection="1">
      <protection locked="0"/>
    </xf>
    <xf numFmtId="0" fontId="0" fillId="14" borderId="10" xfId="0" applyFill="1" applyBorder="1" applyProtection="1">
      <protection locked="0"/>
    </xf>
    <xf numFmtId="0" fontId="0" fillId="14" borderId="13" xfId="0" applyFill="1" applyBorder="1" applyAlignment="1" applyProtection="1">
      <alignment horizontal="left"/>
      <protection locked="0"/>
    </xf>
    <xf numFmtId="0" fontId="0" fillId="14" borderId="19" xfId="0" applyFill="1" applyBorder="1" applyProtection="1">
      <protection locked="0"/>
    </xf>
    <xf numFmtId="0" fontId="0" fillId="14" borderId="13" xfId="0" applyFill="1" applyBorder="1" applyProtection="1">
      <protection locked="0"/>
    </xf>
    <xf numFmtId="0" fontId="0" fillId="14" borderId="15" xfId="0" applyFill="1" applyBorder="1" applyAlignment="1" applyProtection="1">
      <alignment horizontal="left"/>
      <protection locked="0"/>
    </xf>
    <xf numFmtId="0" fontId="0" fillId="14" borderId="20" xfId="0" applyFill="1" applyBorder="1" applyProtection="1">
      <protection locked="0"/>
    </xf>
    <xf numFmtId="0" fontId="0" fillId="14" borderId="15" xfId="0" applyFill="1" applyBorder="1" applyProtection="1">
      <protection locked="0"/>
    </xf>
    <xf numFmtId="0" fontId="7" fillId="7" borderId="3" xfId="0" applyFont="1" applyFill="1" applyBorder="1" applyAlignment="1">
      <alignment horizontal="center"/>
    </xf>
    <xf numFmtId="0" fontId="7" fillId="7" borderId="4" xfId="0" applyFont="1" applyFill="1" applyBorder="1" applyAlignment="1">
      <alignment horizontal="center"/>
    </xf>
    <xf numFmtId="0" fontId="7" fillId="7" borderId="5" xfId="0" applyFont="1" applyFill="1" applyBorder="1" applyAlignment="1">
      <alignment horizontal="center"/>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18" fillId="2" borderId="26" xfId="0" applyFont="1" applyFill="1" applyBorder="1" applyProtection="1">
      <protection locked="0"/>
    </xf>
    <xf numFmtId="0" fontId="18" fillId="2" borderId="27" xfId="0" applyFont="1" applyFill="1" applyBorder="1" applyProtection="1">
      <protection locked="0"/>
    </xf>
    <xf numFmtId="0" fontId="18" fillId="2" borderId="28" xfId="0" applyFont="1" applyFill="1" applyBorder="1" applyProtection="1">
      <protection locked="0"/>
    </xf>
    <xf numFmtId="0" fontId="7" fillId="8" borderId="6" xfId="0" applyFont="1" applyFill="1" applyBorder="1" applyAlignment="1">
      <alignment horizontal="center" vertical="center" wrapText="1"/>
    </xf>
    <xf numFmtId="0" fontId="7" fillId="8" borderId="23"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7" fillId="8" borderId="2" xfId="0" applyFont="1" applyFill="1" applyBorder="1" applyAlignment="1">
      <alignment horizontal="center" wrapText="1"/>
    </xf>
    <xf numFmtId="0" fontId="7" fillId="8" borderId="7" xfId="0" applyFont="1" applyFill="1" applyBorder="1" applyAlignment="1">
      <alignment horizontal="center" wrapText="1"/>
    </xf>
    <xf numFmtId="0" fontId="18" fillId="2" borderId="26" xfId="0" applyFont="1" applyFill="1" applyBorder="1"/>
    <xf numFmtId="0" fontId="18" fillId="2" borderId="27" xfId="0" applyFont="1" applyFill="1" applyBorder="1"/>
    <xf numFmtId="0" fontId="18" fillId="2" borderId="28" xfId="0" applyFont="1" applyFill="1" applyBorder="1"/>
    <xf numFmtId="0" fontId="18" fillId="2" borderId="26" xfId="0" applyFont="1" applyFill="1" applyBorder="1" applyProtection="1"/>
    <xf numFmtId="0" fontId="18" fillId="2" borderId="27" xfId="0" applyFont="1" applyFill="1" applyBorder="1" applyProtection="1"/>
    <xf numFmtId="0" fontId="18" fillId="2" borderId="28" xfId="0" applyFont="1" applyFill="1" applyBorder="1" applyProtection="1"/>
    <xf numFmtId="0" fontId="15" fillId="13" borderId="3" xfId="0" applyFont="1" applyFill="1" applyBorder="1" applyAlignment="1">
      <alignment horizontal="center"/>
    </xf>
    <xf numFmtId="0" fontId="15" fillId="13" borderId="4" xfId="0" applyFont="1" applyFill="1" applyBorder="1" applyAlignment="1">
      <alignment horizontal="center"/>
    </xf>
    <xf numFmtId="0" fontId="15" fillId="13" borderId="5" xfId="0" applyFont="1" applyFill="1" applyBorder="1" applyAlignment="1">
      <alignment horizontal="center"/>
    </xf>
    <xf numFmtId="0" fontId="15" fillId="14" borderId="23" xfId="0" applyFont="1" applyFill="1" applyBorder="1" applyAlignment="1">
      <alignment horizontal="center"/>
    </xf>
    <xf numFmtId="0" fontId="15" fillId="14" borderId="30" xfId="0" applyFont="1" applyFill="1" applyBorder="1" applyAlignment="1">
      <alignment horizontal="center"/>
    </xf>
    <xf numFmtId="0" fontId="15" fillId="14" borderId="29" xfId="0" applyFont="1" applyFill="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1</xdr:rowOff>
    </xdr:from>
    <xdr:to>
      <xdr:col>2</xdr:col>
      <xdr:colOff>565150</xdr:colOff>
      <xdr:row>5</xdr:row>
      <xdr:rowOff>165101</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1"/>
          <a:ext cx="1174750" cy="901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565150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74750" cy="9017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190499</xdr:rowOff>
    </xdr:from>
    <xdr:to>
      <xdr:col>2</xdr:col>
      <xdr:colOff>0</xdr:colOff>
      <xdr:row>5</xdr:row>
      <xdr:rowOff>238124</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581025" y="190499"/>
          <a:ext cx="1257300" cy="10001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1193800</xdr:colOff>
      <xdr:row>5</xdr:row>
      <xdr:rowOff>165100</xdr:rowOff>
    </xdr:to>
    <xdr:pic>
      <xdr:nvPicPr>
        <xdr:cNvPr id="2" name="Picture 36" descr="cid:image005.png@01CF44FC.36244DF0"/>
        <xdr:cNvPicPr>
          <a:picLocks noChangeAspect="1" noChangeArrowheads="1"/>
        </xdr:cNvPicPr>
      </xdr:nvPicPr>
      <xdr:blipFill>
        <a:blip xmlns:r="http://schemas.openxmlformats.org/officeDocument/2006/relationships" r:embed="rId1" cstate="print"/>
        <a:srcRect/>
        <a:stretch>
          <a:fillRect/>
        </a:stretch>
      </xdr:blipFill>
      <xdr:spPr bwMode="auto">
        <a:xfrm>
          <a:off x="609600" y="184150"/>
          <a:ext cx="1193800" cy="901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8:B61"/>
  <sheetViews>
    <sheetView workbookViewId="0">
      <selection activeCell="L13" sqref="L13"/>
    </sheetView>
  </sheetViews>
  <sheetFormatPr defaultColWidth="8.7265625" defaultRowHeight="14.5" x14ac:dyDescent="0.35"/>
  <cols>
    <col min="1" max="16384" width="8.7265625" style="1"/>
  </cols>
  <sheetData>
    <row r="8" spans="2:2" ht="23.5" x14ac:dyDescent="0.55000000000000004">
      <c r="B8" s="3" t="s">
        <v>0</v>
      </c>
    </row>
    <row r="10" spans="2:2" ht="18.5" x14ac:dyDescent="0.45">
      <c r="B10" s="4" t="s">
        <v>40</v>
      </c>
    </row>
    <row r="12" spans="2:2" x14ac:dyDescent="0.35">
      <c r="B12" s="5" t="s">
        <v>65</v>
      </c>
    </row>
    <row r="13" spans="2:2" x14ac:dyDescent="0.35">
      <c r="B13" s="6" t="s">
        <v>66</v>
      </c>
    </row>
    <row r="14" spans="2:2" x14ac:dyDescent="0.35">
      <c r="B14" s="1" t="s">
        <v>67</v>
      </c>
    </row>
    <row r="16" spans="2:2" x14ac:dyDescent="0.35">
      <c r="B16" s="5" t="s">
        <v>68</v>
      </c>
    </row>
    <row r="17" spans="2:2" x14ac:dyDescent="0.35">
      <c r="B17" s="6" t="s">
        <v>70</v>
      </c>
    </row>
    <row r="18" spans="2:2" x14ac:dyDescent="0.35">
      <c r="B18" s="6" t="s">
        <v>69</v>
      </c>
    </row>
    <row r="19" spans="2:2" x14ac:dyDescent="0.35">
      <c r="B19" s="1" t="s">
        <v>41</v>
      </c>
    </row>
    <row r="20" spans="2:2" x14ac:dyDescent="0.35">
      <c r="B20" s="1" t="s">
        <v>33</v>
      </c>
    </row>
    <row r="21" spans="2:2" x14ac:dyDescent="0.35">
      <c r="B21" s="1" t="s">
        <v>64</v>
      </c>
    </row>
    <row r="22" spans="2:2" x14ac:dyDescent="0.35">
      <c r="B22" s="1" t="s">
        <v>42</v>
      </c>
    </row>
    <row r="23" spans="2:2" x14ac:dyDescent="0.35">
      <c r="B23" s="1" t="s">
        <v>34</v>
      </c>
    </row>
    <row r="24" spans="2:2" x14ac:dyDescent="0.35">
      <c r="B24" s="1" t="s">
        <v>32</v>
      </c>
    </row>
    <row r="26" spans="2:2" x14ac:dyDescent="0.35">
      <c r="B26" s="5" t="s">
        <v>35</v>
      </c>
    </row>
    <row r="27" spans="2:2" x14ac:dyDescent="0.35">
      <c r="B27" s="1" t="s">
        <v>71</v>
      </c>
    </row>
    <row r="28" spans="2:2" x14ac:dyDescent="0.35">
      <c r="B28" s="1" t="s">
        <v>44</v>
      </c>
    </row>
    <row r="29" spans="2:2" x14ac:dyDescent="0.35">
      <c r="B29" s="1" t="s">
        <v>45</v>
      </c>
    </row>
    <row r="30" spans="2:2" x14ac:dyDescent="0.35">
      <c r="B30" s="1" t="s">
        <v>43</v>
      </c>
    </row>
    <row r="31" spans="2:2" x14ac:dyDescent="0.35">
      <c r="B31" s="77" t="s">
        <v>36</v>
      </c>
    </row>
    <row r="32" spans="2:2" x14ac:dyDescent="0.35">
      <c r="B32" s="1" t="s">
        <v>72</v>
      </c>
    </row>
    <row r="34" spans="2:2" x14ac:dyDescent="0.35">
      <c r="B34" s="5" t="s">
        <v>37</v>
      </c>
    </row>
    <row r="35" spans="2:2" x14ac:dyDescent="0.35">
      <c r="B35" s="61" t="s">
        <v>38</v>
      </c>
    </row>
    <row r="36" spans="2:2" x14ac:dyDescent="0.35">
      <c r="B36" s="62" t="s">
        <v>21</v>
      </c>
    </row>
    <row r="37" spans="2:2" x14ac:dyDescent="0.35">
      <c r="B37" s="18" t="s">
        <v>79</v>
      </c>
    </row>
    <row r="38" spans="2:2" x14ac:dyDescent="0.35">
      <c r="B38" s="18" t="s">
        <v>80</v>
      </c>
    </row>
    <row r="39" spans="2:2" x14ac:dyDescent="0.35">
      <c r="B39" s="16" t="s">
        <v>81</v>
      </c>
    </row>
    <row r="40" spans="2:2" x14ac:dyDescent="0.35">
      <c r="B40" s="16"/>
    </row>
    <row r="41" spans="2:2" x14ac:dyDescent="0.35">
      <c r="B41" s="62" t="s">
        <v>22</v>
      </c>
    </row>
    <row r="42" spans="2:2" x14ac:dyDescent="0.35">
      <c r="B42" s="18" t="s">
        <v>82</v>
      </c>
    </row>
    <row r="43" spans="2:2" x14ac:dyDescent="0.35">
      <c r="B43" s="18" t="s">
        <v>83</v>
      </c>
    </row>
    <row r="44" spans="2:2" x14ac:dyDescent="0.35">
      <c r="B44" s="16" t="s">
        <v>84</v>
      </c>
    </row>
    <row r="45" spans="2:2" x14ac:dyDescent="0.35">
      <c r="B45" s="16" t="s">
        <v>85</v>
      </c>
    </row>
    <row r="46" spans="2:2" x14ac:dyDescent="0.35">
      <c r="B46" s="16"/>
    </row>
    <row r="47" spans="2:2" x14ac:dyDescent="0.35">
      <c r="B47" s="62" t="s">
        <v>23</v>
      </c>
    </row>
    <row r="48" spans="2:2" x14ac:dyDescent="0.35">
      <c r="B48" s="18" t="s">
        <v>86</v>
      </c>
    </row>
    <row r="49" spans="2:2" x14ac:dyDescent="0.35">
      <c r="B49" s="18"/>
    </row>
    <row r="50" spans="2:2" x14ac:dyDescent="0.35">
      <c r="B50" s="61" t="s">
        <v>39</v>
      </c>
    </row>
    <row r="51" spans="2:2" x14ac:dyDescent="0.35">
      <c r="B51" s="1" t="s">
        <v>87</v>
      </c>
    </row>
    <row r="52" spans="2:2" x14ac:dyDescent="0.35">
      <c r="B52" s="1" t="s">
        <v>88</v>
      </c>
    </row>
    <row r="53" spans="2:2" x14ac:dyDescent="0.35">
      <c r="B53" s="1" t="s">
        <v>89</v>
      </c>
    </row>
    <row r="54" spans="2:2" x14ac:dyDescent="0.35">
      <c r="B54" s="1" t="s">
        <v>90</v>
      </c>
    </row>
    <row r="55" spans="2:2" x14ac:dyDescent="0.35">
      <c r="B55" s="1" t="s">
        <v>91</v>
      </c>
    </row>
    <row r="57" spans="2:2" x14ac:dyDescent="0.35">
      <c r="B57" s="61" t="s">
        <v>47</v>
      </c>
    </row>
    <row r="58" spans="2:2" x14ac:dyDescent="0.35">
      <c r="B58" s="1" t="s">
        <v>103</v>
      </c>
    </row>
    <row r="59" spans="2:2" x14ac:dyDescent="0.35">
      <c r="B59" s="1" t="s">
        <v>93</v>
      </c>
    </row>
    <row r="60" spans="2:2" x14ac:dyDescent="0.35">
      <c r="B60" s="1" t="s">
        <v>94</v>
      </c>
    </row>
    <row r="61" spans="2:2" x14ac:dyDescent="0.35">
      <c r="B61" s="1" t="s">
        <v>95</v>
      </c>
    </row>
  </sheetData>
  <sheetProtection algorithmName="SHA-512" hashValue="MU7JQfCt3Eb1xEhFcqu2fq0UMD2t5nxkJKQKIGIUm7UQ6r7KnQPA27jhoR3VAPJIxl5U98dc6MMfQM2u1Ba6jQ==" saltValue="YYZIcMs+8yxybwyQW0jT8Q==" spinCount="100000" sheet="1" objects="1" scenarios="1"/>
  <pageMargins left="0.7" right="0.7" top="0.75" bottom="0.75" header="0.3" footer="0.3"/>
  <pageSetup paperSize="8" scale="8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N44"/>
  <sheetViews>
    <sheetView tabSelected="1" workbookViewId="0">
      <selection activeCell="E14" sqref="E14"/>
    </sheetView>
  </sheetViews>
  <sheetFormatPr defaultColWidth="8.7265625" defaultRowHeight="14.5" x14ac:dyDescent="0.35"/>
  <cols>
    <col min="1" max="2" width="8.7265625" style="1"/>
    <col min="3" max="3" width="18.1796875" style="1" bestFit="1" customWidth="1"/>
    <col min="4" max="4" width="19.1796875" style="1" bestFit="1" customWidth="1"/>
    <col min="5" max="5" width="30.7265625" style="1" bestFit="1" customWidth="1"/>
    <col min="6" max="6" width="10.26953125" style="1" customWidth="1"/>
    <col min="7" max="16384" width="8.7265625" style="1"/>
  </cols>
  <sheetData>
    <row r="7" spans="1:40" ht="15" thickBot="1" x14ac:dyDescent="0.4"/>
    <row r="8" spans="1:40" ht="19" thickBot="1" x14ac:dyDescent="0.5">
      <c r="B8" s="98" t="s">
        <v>46</v>
      </c>
      <c r="C8" s="99"/>
      <c r="D8" s="99"/>
      <c r="E8" s="100"/>
    </row>
    <row r="9" spans="1:40" ht="18.5" x14ac:dyDescent="0.45">
      <c r="B9" s="2" t="s">
        <v>28</v>
      </c>
    </row>
    <row r="10" spans="1:40" x14ac:dyDescent="0.35">
      <c r="B10" s="7" t="s">
        <v>74</v>
      </c>
    </row>
    <row r="11" spans="1:40" ht="15" thickBot="1" x14ac:dyDescent="0.4"/>
    <row r="12" spans="1:40" s="13" customFormat="1" ht="15" thickBot="1" x14ac:dyDescent="0.4">
      <c r="A12" s="11"/>
      <c r="B12" s="12"/>
      <c r="C12" s="11"/>
      <c r="D12" s="24" t="s">
        <v>1</v>
      </c>
      <c r="E12" s="19" t="s">
        <v>2</v>
      </c>
      <c r="F12" s="11"/>
      <c r="G12" s="93" t="s">
        <v>3</v>
      </c>
      <c r="H12" s="94"/>
      <c r="I12" s="94"/>
      <c r="J12" s="95"/>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s="13" customFormat="1" ht="44.25" customHeight="1" thickBot="1" x14ac:dyDescent="0.4">
      <c r="A13" s="11"/>
      <c r="B13" s="19" t="s">
        <v>4</v>
      </c>
      <c r="C13" s="22" t="s">
        <v>76</v>
      </c>
      <c r="D13" s="76" t="s">
        <v>73</v>
      </c>
      <c r="E13" s="23" t="s">
        <v>5</v>
      </c>
      <c r="F13" s="45" t="s">
        <v>31</v>
      </c>
      <c r="G13" s="96" t="s">
        <v>6</v>
      </c>
      <c r="H13" s="96"/>
      <c r="I13" s="96"/>
      <c r="J13" s="97"/>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s="13" customFormat="1" ht="15" thickBot="1" x14ac:dyDescent="0.4">
      <c r="A14" s="11"/>
      <c r="B14" s="20"/>
      <c r="C14" s="32" t="s">
        <v>7</v>
      </c>
      <c r="D14" s="21" t="s">
        <v>8</v>
      </c>
      <c r="E14" s="21" t="s">
        <v>9</v>
      </c>
      <c r="F14" s="45"/>
      <c r="G14" s="26">
        <v>21</v>
      </c>
      <c r="H14" s="25">
        <v>14</v>
      </c>
      <c r="I14" s="26">
        <v>10</v>
      </c>
      <c r="J14" s="25">
        <v>7</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s="13" customFormat="1" x14ac:dyDescent="0.35">
      <c r="A15" s="11"/>
      <c r="B15" s="30" t="s">
        <v>10</v>
      </c>
      <c r="C15" s="37" t="s">
        <v>30</v>
      </c>
      <c r="D15" s="31"/>
      <c r="E15" s="49"/>
      <c r="F15" s="46">
        <v>7</v>
      </c>
      <c r="G15" s="63">
        <f>+D15+(E15*7)</f>
        <v>0</v>
      </c>
      <c r="H15" s="64">
        <f>+D15+(E15*14)</f>
        <v>0</v>
      </c>
      <c r="I15" s="63">
        <f>+D15+(E15*18)</f>
        <v>0</v>
      </c>
      <c r="J15" s="64">
        <f>+D15+(E15*21)</f>
        <v>0</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s="13" customFormat="1" x14ac:dyDescent="0.35">
      <c r="A16" s="11"/>
      <c r="B16" s="33" t="s">
        <v>10</v>
      </c>
      <c r="C16" s="38" t="s">
        <v>11</v>
      </c>
      <c r="D16" s="35"/>
      <c r="E16" s="50"/>
      <c r="F16" s="46">
        <v>4</v>
      </c>
      <c r="G16" s="65">
        <f t="shared" ref="G16:G25" si="0">+D16+(E16*7)</f>
        <v>0</v>
      </c>
      <c r="H16" s="66">
        <f t="shared" ref="H16:H25" si="1">+D16+(E16*14)</f>
        <v>0</v>
      </c>
      <c r="I16" s="65">
        <f t="shared" ref="I16:I25" si="2">+D16+(E16*18)</f>
        <v>0</v>
      </c>
      <c r="J16" s="66">
        <f t="shared" ref="J16:J25" si="3">+D16+(E16*21)</f>
        <v>0</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s="13" customFormat="1" x14ac:dyDescent="0.35">
      <c r="A17" s="11"/>
      <c r="B17" s="33" t="s">
        <v>10</v>
      </c>
      <c r="C17" s="38" t="s">
        <v>12</v>
      </c>
      <c r="D17" s="35"/>
      <c r="E17" s="50"/>
      <c r="F17" s="46">
        <v>6</v>
      </c>
      <c r="G17" s="65">
        <f t="shared" si="0"/>
        <v>0</v>
      </c>
      <c r="H17" s="66">
        <f t="shared" si="1"/>
        <v>0</v>
      </c>
      <c r="I17" s="65">
        <f t="shared" si="2"/>
        <v>0</v>
      </c>
      <c r="J17" s="66">
        <f t="shared" si="3"/>
        <v>0</v>
      </c>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s="13" customFormat="1" x14ac:dyDescent="0.35">
      <c r="A18" s="11"/>
      <c r="B18" s="33" t="s">
        <v>10</v>
      </c>
      <c r="C18" s="38" t="s">
        <v>13</v>
      </c>
      <c r="D18" s="35"/>
      <c r="E18" s="50"/>
      <c r="F18" s="46">
        <v>8</v>
      </c>
      <c r="G18" s="65">
        <f t="shared" si="0"/>
        <v>0</v>
      </c>
      <c r="H18" s="66">
        <f t="shared" si="1"/>
        <v>0</v>
      </c>
      <c r="I18" s="65">
        <f t="shared" si="2"/>
        <v>0</v>
      </c>
      <c r="J18" s="66">
        <f t="shared" si="3"/>
        <v>0</v>
      </c>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s="13" customFormat="1" x14ac:dyDescent="0.35">
      <c r="A19" s="11"/>
      <c r="B19" s="33" t="s">
        <v>10</v>
      </c>
      <c r="C19" s="38" t="s">
        <v>14</v>
      </c>
      <c r="D19" s="35"/>
      <c r="E19" s="50"/>
      <c r="F19" s="46">
        <v>10</v>
      </c>
      <c r="G19" s="65">
        <f t="shared" si="0"/>
        <v>0</v>
      </c>
      <c r="H19" s="66">
        <f t="shared" si="1"/>
        <v>0</v>
      </c>
      <c r="I19" s="65">
        <f t="shared" si="2"/>
        <v>0</v>
      </c>
      <c r="J19" s="66">
        <f t="shared" si="3"/>
        <v>0</v>
      </c>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0" spans="1:40" s="13" customFormat="1" x14ac:dyDescent="0.35">
      <c r="A20" s="11"/>
      <c r="B20" s="33" t="s">
        <v>10</v>
      </c>
      <c r="C20" s="38" t="s">
        <v>15</v>
      </c>
      <c r="D20" s="35"/>
      <c r="E20" s="50"/>
      <c r="F20" s="46">
        <v>2</v>
      </c>
      <c r="G20" s="65">
        <f t="shared" si="0"/>
        <v>0</v>
      </c>
      <c r="H20" s="66">
        <f t="shared" si="1"/>
        <v>0</v>
      </c>
      <c r="I20" s="65">
        <f t="shared" si="2"/>
        <v>0</v>
      </c>
      <c r="J20" s="66">
        <f t="shared" si="3"/>
        <v>0</v>
      </c>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row>
    <row r="21" spans="1:40" s="13" customFormat="1" x14ac:dyDescent="0.35">
      <c r="A21" s="11"/>
      <c r="B21" s="33" t="s">
        <v>10</v>
      </c>
      <c r="C21" s="38" t="s">
        <v>16</v>
      </c>
      <c r="D21" s="35"/>
      <c r="E21" s="50"/>
      <c r="F21" s="46">
        <v>2</v>
      </c>
      <c r="G21" s="65">
        <f t="shared" si="0"/>
        <v>0</v>
      </c>
      <c r="H21" s="66">
        <f t="shared" si="1"/>
        <v>0</v>
      </c>
      <c r="I21" s="65">
        <f t="shared" si="2"/>
        <v>0</v>
      </c>
      <c r="J21" s="66">
        <f t="shared" si="3"/>
        <v>0</v>
      </c>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row>
    <row r="22" spans="1:40" s="13" customFormat="1" x14ac:dyDescent="0.35">
      <c r="A22" s="11"/>
      <c r="B22" s="33" t="s">
        <v>10</v>
      </c>
      <c r="C22" s="38" t="s">
        <v>17</v>
      </c>
      <c r="D22" s="35"/>
      <c r="E22" s="50"/>
      <c r="F22" s="46">
        <v>2</v>
      </c>
      <c r="G22" s="65">
        <f t="shared" si="0"/>
        <v>0</v>
      </c>
      <c r="H22" s="66">
        <f t="shared" si="1"/>
        <v>0</v>
      </c>
      <c r="I22" s="65">
        <f t="shared" si="2"/>
        <v>0</v>
      </c>
      <c r="J22" s="66">
        <f t="shared" si="3"/>
        <v>0</v>
      </c>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row>
    <row r="23" spans="1:40" s="13" customFormat="1" x14ac:dyDescent="0.35">
      <c r="A23" s="11"/>
      <c r="B23" s="33" t="s">
        <v>10</v>
      </c>
      <c r="C23" s="38" t="s">
        <v>18</v>
      </c>
      <c r="D23" s="35"/>
      <c r="E23" s="50"/>
      <c r="F23" s="46">
        <v>2</v>
      </c>
      <c r="G23" s="65">
        <f t="shared" si="0"/>
        <v>0</v>
      </c>
      <c r="H23" s="66">
        <f t="shared" si="1"/>
        <v>0</v>
      </c>
      <c r="I23" s="65">
        <f t="shared" si="2"/>
        <v>0</v>
      </c>
      <c r="J23" s="66">
        <f t="shared" si="3"/>
        <v>0</v>
      </c>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row>
    <row r="24" spans="1:40" s="13" customFormat="1" x14ac:dyDescent="0.35">
      <c r="A24" s="11"/>
      <c r="B24" s="33" t="s">
        <v>10</v>
      </c>
      <c r="C24" s="38" t="s">
        <v>19</v>
      </c>
      <c r="D24" s="35"/>
      <c r="E24" s="50"/>
      <c r="F24" s="46">
        <v>2</v>
      </c>
      <c r="G24" s="65">
        <f t="shared" si="0"/>
        <v>0</v>
      </c>
      <c r="H24" s="66">
        <f t="shared" si="1"/>
        <v>0</v>
      </c>
      <c r="I24" s="65">
        <f t="shared" si="2"/>
        <v>0</v>
      </c>
      <c r="J24" s="66">
        <f t="shared" si="3"/>
        <v>0</v>
      </c>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row>
    <row r="25" spans="1:40" s="13" customFormat="1" ht="15" thickBot="1" x14ac:dyDescent="0.4">
      <c r="A25" s="11"/>
      <c r="B25" s="34" t="s">
        <v>10</v>
      </c>
      <c r="C25" s="39" t="s">
        <v>29</v>
      </c>
      <c r="D25" s="36"/>
      <c r="E25" s="51"/>
      <c r="F25" s="46">
        <v>5</v>
      </c>
      <c r="G25" s="67">
        <f t="shared" si="0"/>
        <v>0</v>
      </c>
      <c r="H25" s="68">
        <f t="shared" si="1"/>
        <v>0</v>
      </c>
      <c r="I25" s="67">
        <f t="shared" si="2"/>
        <v>0</v>
      </c>
      <c r="J25" s="68">
        <f t="shared" si="3"/>
        <v>0</v>
      </c>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row>
    <row r="28" spans="1:40" ht="18.5" x14ac:dyDescent="0.45">
      <c r="B28" s="17" t="s">
        <v>20</v>
      </c>
    </row>
    <row r="29" spans="1:40" ht="9" customHeight="1" x14ac:dyDescent="0.35">
      <c r="D29" s="8"/>
      <c r="F29" s="8"/>
    </row>
    <row r="30" spans="1:40" ht="15.5" x14ac:dyDescent="0.35">
      <c r="B30" s="14" t="s">
        <v>21</v>
      </c>
      <c r="C30" s="15"/>
    </row>
    <row r="31" spans="1:40" x14ac:dyDescent="0.35">
      <c r="B31" s="18" t="s">
        <v>79</v>
      </c>
      <c r="C31" s="15"/>
    </row>
    <row r="32" spans="1:40" x14ac:dyDescent="0.35">
      <c r="B32" s="18" t="s">
        <v>80</v>
      </c>
      <c r="C32" s="15"/>
    </row>
    <row r="33" spans="2:3" x14ac:dyDescent="0.35">
      <c r="B33" s="16" t="s">
        <v>96</v>
      </c>
      <c r="C33" s="15"/>
    </row>
    <row r="34" spans="2:3" x14ac:dyDescent="0.35">
      <c r="B34" s="15"/>
      <c r="C34" s="15"/>
    </row>
    <row r="35" spans="2:3" ht="15.5" x14ac:dyDescent="0.35">
      <c r="B35" s="14" t="s">
        <v>22</v>
      </c>
      <c r="C35" s="15"/>
    </row>
    <row r="36" spans="2:3" x14ac:dyDescent="0.35">
      <c r="B36" s="18" t="s">
        <v>97</v>
      </c>
      <c r="C36" s="15"/>
    </row>
    <row r="37" spans="2:3" x14ac:dyDescent="0.35">
      <c r="B37" s="18" t="s">
        <v>83</v>
      </c>
      <c r="C37" s="15"/>
    </row>
    <row r="38" spans="2:3" x14ac:dyDescent="0.35">
      <c r="B38" s="16" t="s">
        <v>84</v>
      </c>
      <c r="C38" s="15"/>
    </row>
    <row r="39" spans="2:3" x14ac:dyDescent="0.35">
      <c r="B39" s="16" t="s">
        <v>98</v>
      </c>
      <c r="C39" s="15"/>
    </row>
    <row r="40" spans="2:3" x14ac:dyDescent="0.35">
      <c r="B40" s="16"/>
      <c r="C40" s="15"/>
    </row>
    <row r="41" spans="2:3" ht="15.5" x14ac:dyDescent="0.35">
      <c r="B41" s="14" t="s">
        <v>23</v>
      </c>
      <c r="C41" s="15"/>
    </row>
    <row r="42" spans="2:3" x14ac:dyDescent="0.35">
      <c r="B42" s="18" t="s">
        <v>99</v>
      </c>
      <c r="C42" s="15"/>
    </row>
    <row r="43" spans="2:3" x14ac:dyDescent="0.35">
      <c r="B43" s="16"/>
      <c r="C43" s="15"/>
    </row>
    <row r="44" spans="2:3" x14ac:dyDescent="0.35">
      <c r="B44" s="16"/>
      <c r="C44" s="15"/>
    </row>
  </sheetData>
  <sheetProtection algorithmName="SHA-512" hashValue="751SRwsgaj6wZSltmfYLDUihowwZI6rvY6V9CzQpMoRf+IM/79XKdhjzi+kX4QNXG+8CswjYbLRI+BAPLI6+Xg==" saltValue="bhRL2VXUDSVvy8MKrispaA==" spinCount="100000" sheet="1" objects="1" scenarios="1"/>
  <mergeCells count="3">
    <mergeCell ref="G12:J12"/>
    <mergeCell ref="G13:J13"/>
    <mergeCell ref="B8:E8"/>
  </mergeCell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G27"/>
  <sheetViews>
    <sheetView workbookViewId="0">
      <selection activeCell="B8" sqref="B8:D8"/>
    </sheetView>
  </sheetViews>
  <sheetFormatPr defaultColWidth="8.7265625" defaultRowHeight="14.5" x14ac:dyDescent="0.35"/>
  <cols>
    <col min="1" max="1" width="8.7265625" style="1"/>
    <col min="2" max="2" width="17.1796875" style="1" customWidth="1"/>
    <col min="3" max="3" width="38.7265625" style="1" customWidth="1"/>
    <col min="4" max="4" width="27.26953125" style="1" customWidth="1"/>
    <col min="5" max="6" width="15.1796875" style="1" customWidth="1"/>
    <col min="7" max="7" width="16" style="1" customWidth="1"/>
    <col min="8" max="16384" width="8.7265625" style="1"/>
  </cols>
  <sheetData>
    <row r="6" spans="2:7" ht="16.5" customHeight="1" x14ac:dyDescent="0.35"/>
    <row r="7" spans="2:7" ht="15" thickBot="1" x14ac:dyDescent="0.4"/>
    <row r="8" spans="2:7" ht="19" thickBot="1" x14ac:dyDescent="0.5">
      <c r="B8" s="107" t="str">
        <f>'TAB 2 INPUT REBATES'!B8:E8</f>
        <v>Supplier Name</v>
      </c>
      <c r="C8" s="108"/>
      <c r="D8" s="109"/>
    </row>
    <row r="9" spans="2:7" ht="18.5" x14ac:dyDescent="0.45">
      <c r="B9" s="2" t="s">
        <v>24</v>
      </c>
    </row>
    <row r="10" spans="2:7" x14ac:dyDescent="0.35">
      <c r="B10" s="8" t="s">
        <v>100</v>
      </c>
    </row>
    <row r="11" spans="2:7" ht="15" thickBot="1" x14ac:dyDescent="0.4"/>
    <row r="12" spans="2:7" ht="32.5" customHeight="1" x14ac:dyDescent="0.35">
      <c r="C12" s="27" t="s">
        <v>75</v>
      </c>
      <c r="D12" s="101" t="s">
        <v>25</v>
      </c>
      <c r="E12" s="103" t="s">
        <v>26</v>
      </c>
      <c r="F12" s="47" t="s">
        <v>31</v>
      </c>
      <c r="G12" s="105" t="s">
        <v>27</v>
      </c>
    </row>
    <row r="13" spans="2:7" ht="15" thickBot="1" x14ac:dyDescent="0.4">
      <c r="C13" s="28" t="s">
        <v>7</v>
      </c>
      <c r="D13" s="102"/>
      <c r="E13" s="104"/>
      <c r="F13" s="48"/>
      <c r="G13" s="106"/>
    </row>
    <row r="14" spans="2:7" x14ac:dyDescent="0.35">
      <c r="C14" s="9" t="s">
        <v>30</v>
      </c>
      <c r="D14" s="41">
        <v>99000</v>
      </c>
      <c r="E14" s="52">
        <f>'TAB 2 INPUT REBATES'!D15</f>
        <v>0</v>
      </c>
      <c r="F14" s="53">
        <v>7</v>
      </c>
      <c r="G14" s="54">
        <f t="shared" ref="G14:G24" si="0">+(D14*E14*F14)/10000</f>
        <v>0</v>
      </c>
    </row>
    <row r="15" spans="2:7" x14ac:dyDescent="0.35">
      <c r="C15" s="29" t="s">
        <v>11</v>
      </c>
      <c r="D15" s="42">
        <v>249999</v>
      </c>
      <c r="E15" s="55">
        <f>'TAB 2 INPUT REBATES'!D16</f>
        <v>0</v>
      </c>
      <c r="F15" s="56">
        <v>4</v>
      </c>
      <c r="G15" s="57">
        <f t="shared" si="0"/>
        <v>0</v>
      </c>
    </row>
    <row r="16" spans="2:7" x14ac:dyDescent="0.35">
      <c r="C16" s="29" t="s">
        <v>12</v>
      </c>
      <c r="D16" s="43">
        <v>999999</v>
      </c>
      <c r="E16" s="55">
        <f>'TAB 2 INPUT REBATES'!D17</f>
        <v>0</v>
      </c>
      <c r="F16" s="56">
        <v>6</v>
      </c>
      <c r="G16" s="57">
        <f t="shared" si="0"/>
        <v>0</v>
      </c>
    </row>
    <row r="17" spans="3:7" x14ac:dyDescent="0.35">
      <c r="C17" s="29" t="s">
        <v>13</v>
      </c>
      <c r="D17" s="43">
        <v>4999999</v>
      </c>
      <c r="E17" s="55">
        <f>'TAB 2 INPUT REBATES'!D18</f>
        <v>0</v>
      </c>
      <c r="F17" s="56">
        <v>8</v>
      </c>
      <c r="G17" s="57">
        <f t="shared" si="0"/>
        <v>0</v>
      </c>
    </row>
    <row r="18" spans="3:7" x14ac:dyDescent="0.35">
      <c r="C18" s="29" t="s">
        <v>14</v>
      </c>
      <c r="D18" s="43">
        <v>9999999</v>
      </c>
      <c r="E18" s="55">
        <f>'TAB 2 INPUT REBATES'!D19</f>
        <v>0</v>
      </c>
      <c r="F18" s="56">
        <v>10</v>
      </c>
      <c r="G18" s="57">
        <f t="shared" si="0"/>
        <v>0</v>
      </c>
    </row>
    <row r="19" spans="3:7" x14ac:dyDescent="0.35">
      <c r="C19" s="29" t="s">
        <v>15</v>
      </c>
      <c r="D19" s="43">
        <v>14999999</v>
      </c>
      <c r="E19" s="55">
        <f>'TAB 2 INPUT REBATES'!D20</f>
        <v>0</v>
      </c>
      <c r="F19" s="56">
        <v>2</v>
      </c>
      <c r="G19" s="57">
        <f t="shared" si="0"/>
        <v>0</v>
      </c>
    </row>
    <row r="20" spans="3:7" x14ac:dyDescent="0.35">
      <c r="C20" s="29" t="s">
        <v>16</v>
      </c>
      <c r="D20" s="43">
        <v>24999999</v>
      </c>
      <c r="E20" s="55">
        <f>'TAB 2 INPUT REBATES'!D21</f>
        <v>0</v>
      </c>
      <c r="F20" s="56">
        <v>2</v>
      </c>
      <c r="G20" s="57">
        <f t="shared" si="0"/>
        <v>0</v>
      </c>
    </row>
    <row r="21" spans="3:7" x14ac:dyDescent="0.35">
      <c r="C21" s="29" t="s">
        <v>17</v>
      </c>
      <c r="D21" s="43">
        <v>49999999</v>
      </c>
      <c r="E21" s="55">
        <f>'TAB 2 INPUT REBATES'!D22</f>
        <v>0</v>
      </c>
      <c r="F21" s="56">
        <v>2</v>
      </c>
      <c r="G21" s="57">
        <f t="shared" si="0"/>
        <v>0</v>
      </c>
    </row>
    <row r="22" spans="3:7" x14ac:dyDescent="0.35">
      <c r="C22" s="29" t="s">
        <v>18</v>
      </c>
      <c r="D22" s="43">
        <v>74999999</v>
      </c>
      <c r="E22" s="55">
        <f>'TAB 2 INPUT REBATES'!D23</f>
        <v>0</v>
      </c>
      <c r="F22" s="56">
        <v>2</v>
      </c>
      <c r="G22" s="57">
        <f t="shared" si="0"/>
        <v>0</v>
      </c>
    </row>
    <row r="23" spans="3:7" x14ac:dyDescent="0.35">
      <c r="C23" s="29" t="s">
        <v>19</v>
      </c>
      <c r="D23" s="43">
        <v>99999999</v>
      </c>
      <c r="E23" s="55">
        <f>'TAB 2 INPUT REBATES'!D24</f>
        <v>0</v>
      </c>
      <c r="F23" s="56">
        <v>2</v>
      </c>
      <c r="G23" s="57">
        <f t="shared" si="0"/>
        <v>0</v>
      </c>
    </row>
    <row r="24" spans="3:7" ht="15" thickBot="1" x14ac:dyDescent="0.4">
      <c r="C24" s="10" t="s">
        <v>29</v>
      </c>
      <c r="D24" s="44">
        <v>101000000</v>
      </c>
      <c r="E24" s="58">
        <f>'TAB 2 INPUT REBATES'!D25</f>
        <v>0</v>
      </c>
      <c r="F24" s="59">
        <v>5</v>
      </c>
      <c r="G24" s="60">
        <f t="shared" si="0"/>
        <v>0</v>
      </c>
    </row>
    <row r="25" spans="3:7" x14ac:dyDescent="0.35">
      <c r="G25" s="40"/>
    </row>
    <row r="27" spans="3:7" x14ac:dyDescent="0.35">
      <c r="E27" s="77" t="s">
        <v>77</v>
      </c>
      <c r="G27" s="57">
        <f>SUM(G14:G26)</f>
        <v>0</v>
      </c>
    </row>
  </sheetData>
  <sheetProtection algorithmName="SHA-512" hashValue="Nbugx0WOlqo85hvMHaWjXD6jF2hwbdUqdbFU+aLF1R5csWdI9gP0K+5K8/h/UNPPwy9ckOGq+l03t9cvFvFgrw==" saltValue="4qSCNd2ESbOy27CDQigB3A==" spinCount="100000" sheet="1" objects="1" scenarios="1"/>
  <mergeCells count="4">
    <mergeCell ref="D12:D13"/>
    <mergeCell ref="E12:E13"/>
    <mergeCell ref="G12:G13"/>
    <mergeCell ref="B8:D8"/>
  </mergeCells>
  <pageMargins left="0.7" right="0.7" top="0.75" bottom="0.75" header="0.3" footer="0.3"/>
  <pageSetup paperSize="9" scale="9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7:E61"/>
  <sheetViews>
    <sheetView workbookViewId="0">
      <selection activeCell="C15" sqref="C15"/>
    </sheetView>
  </sheetViews>
  <sheetFormatPr defaultColWidth="8.7265625" defaultRowHeight="14.5" x14ac:dyDescent="0.35"/>
  <cols>
    <col min="1" max="1" width="8.7265625" style="1"/>
    <col min="2" max="2" width="56.26953125" style="1" customWidth="1"/>
    <col min="3" max="4" width="30.54296875" style="1" customWidth="1"/>
    <col min="5" max="16384" width="8.7265625" style="1"/>
  </cols>
  <sheetData>
    <row r="7" spans="2:5" ht="15" thickBot="1" x14ac:dyDescent="0.4"/>
    <row r="8" spans="2:5" ht="19" thickBot="1" x14ac:dyDescent="0.5">
      <c r="B8" s="110" t="str">
        <f>'TAB 2 INPUT REBATES'!B8:E8</f>
        <v>Supplier Name</v>
      </c>
      <c r="C8" s="111"/>
      <c r="D8" s="111"/>
      <c r="E8" s="112"/>
    </row>
    <row r="9" spans="2:5" ht="18.5" x14ac:dyDescent="0.45">
      <c r="B9" s="2" t="s">
        <v>48</v>
      </c>
    </row>
    <row r="10" spans="2:5" x14ac:dyDescent="0.35">
      <c r="B10" s="8" t="s">
        <v>78</v>
      </c>
    </row>
    <row r="11" spans="2:5" ht="15" thickBot="1" x14ac:dyDescent="0.4"/>
    <row r="12" spans="2:5" ht="15" thickBot="1" x14ac:dyDescent="0.4">
      <c r="B12" s="113" t="s">
        <v>49</v>
      </c>
      <c r="C12" s="114"/>
      <c r="D12" s="115"/>
    </row>
    <row r="13" spans="2:5" ht="15" thickBot="1" x14ac:dyDescent="0.4">
      <c r="B13" s="69" t="s">
        <v>50</v>
      </c>
      <c r="C13" s="70" t="s">
        <v>51</v>
      </c>
      <c r="D13" s="69" t="s">
        <v>52</v>
      </c>
    </row>
    <row r="14" spans="2:5" x14ac:dyDescent="0.35">
      <c r="B14" s="71" t="s">
        <v>53</v>
      </c>
      <c r="C14" s="78"/>
      <c r="D14" s="79"/>
    </row>
    <row r="15" spans="2:5" x14ac:dyDescent="0.35">
      <c r="B15" s="72" t="s">
        <v>54</v>
      </c>
      <c r="C15" s="80"/>
      <c r="D15" s="81"/>
    </row>
    <row r="16" spans="2:5" x14ac:dyDescent="0.35">
      <c r="B16" s="72" t="s">
        <v>55</v>
      </c>
      <c r="C16" s="80"/>
      <c r="D16" s="81"/>
    </row>
    <row r="17" spans="2:4" x14ac:dyDescent="0.35">
      <c r="B17" s="72" t="s">
        <v>56</v>
      </c>
      <c r="C17" s="80"/>
      <c r="D17" s="81"/>
    </row>
    <row r="18" spans="2:4" x14ac:dyDescent="0.35">
      <c r="B18" s="72" t="s">
        <v>57</v>
      </c>
      <c r="C18" s="80"/>
      <c r="D18" s="81"/>
    </row>
    <row r="19" spans="2:4" x14ac:dyDescent="0.35">
      <c r="B19" s="72" t="s">
        <v>58</v>
      </c>
      <c r="C19" s="80"/>
      <c r="D19" s="81"/>
    </row>
    <row r="20" spans="2:4" x14ac:dyDescent="0.35">
      <c r="B20" s="72" t="s">
        <v>59</v>
      </c>
      <c r="C20" s="80"/>
      <c r="D20" s="81"/>
    </row>
    <row r="21" spans="2:4" x14ac:dyDescent="0.35">
      <c r="B21" s="72" t="s">
        <v>60</v>
      </c>
      <c r="C21" s="80"/>
      <c r="D21" s="81"/>
    </row>
    <row r="22" spans="2:4" x14ac:dyDescent="0.35">
      <c r="B22" s="72" t="s">
        <v>61</v>
      </c>
      <c r="C22" s="80"/>
      <c r="D22" s="81"/>
    </row>
    <row r="23" spans="2:4" ht="15" thickBot="1" x14ac:dyDescent="0.4">
      <c r="B23" s="73" t="s">
        <v>62</v>
      </c>
      <c r="C23" s="82"/>
      <c r="D23" s="83"/>
    </row>
    <row r="24" spans="2:4" ht="15" thickBot="1" x14ac:dyDescent="0.4">
      <c r="B24" s="116" t="s">
        <v>63</v>
      </c>
      <c r="C24" s="117"/>
      <c r="D24" s="118"/>
    </row>
    <row r="25" spans="2:4" ht="15" thickBot="1" x14ac:dyDescent="0.4">
      <c r="B25" s="74" t="s">
        <v>50</v>
      </c>
      <c r="C25" s="75" t="s">
        <v>51</v>
      </c>
      <c r="D25" s="74" t="s">
        <v>52</v>
      </c>
    </row>
    <row r="26" spans="2:4" x14ac:dyDescent="0.35">
      <c r="B26" s="84">
        <v>1</v>
      </c>
      <c r="C26" s="85"/>
      <c r="D26" s="86"/>
    </row>
    <row r="27" spans="2:4" x14ac:dyDescent="0.35">
      <c r="B27" s="87">
        <v>2</v>
      </c>
      <c r="C27" s="88"/>
      <c r="D27" s="89"/>
    </row>
    <row r="28" spans="2:4" x14ac:dyDescent="0.35">
      <c r="B28" s="87">
        <v>3</v>
      </c>
      <c r="C28" s="88"/>
      <c r="D28" s="89"/>
    </row>
    <row r="29" spans="2:4" x14ac:dyDescent="0.35">
      <c r="B29" s="87">
        <v>4</v>
      </c>
      <c r="C29" s="88"/>
      <c r="D29" s="89"/>
    </row>
    <row r="30" spans="2:4" x14ac:dyDescent="0.35">
      <c r="B30" s="87">
        <v>5</v>
      </c>
      <c r="C30" s="88"/>
      <c r="D30" s="89"/>
    </row>
    <row r="31" spans="2:4" x14ac:dyDescent="0.35">
      <c r="B31" s="87">
        <v>6</v>
      </c>
      <c r="C31" s="88"/>
      <c r="D31" s="89"/>
    </row>
    <row r="32" spans="2:4" x14ac:dyDescent="0.35">
      <c r="B32" s="87">
        <v>7</v>
      </c>
      <c r="C32" s="88"/>
      <c r="D32" s="89"/>
    </row>
    <row r="33" spans="2:4" x14ac:dyDescent="0.35">
      <c r="B33" s="87">
        <v>8</v>
      </c>
      <c r="C33" s="88"/>
      <c r="D33" s="89"/>
    </row>
    <row r="34" spans="2:4" x14ac:dyDescent="0.35">
      <c r="B34" s="87">
        <v>9</v>
      </c>
      <c r="C34" s="88"/>
      <c r="D34" s="89"/>
    </row>
    <row r="35" spans="2:4" x14ac:dyDescent="0.35">
      <c r="B35" s="87">
        <v>10</v>
      </c>
      <c r="C35" s="88"/>
      <c r="D35" s="89"/>
    </row>
    <row r="36" spans="2:4" x14ac:dyDescent="0.35">
      <c r="B36" s="87">
        <v>11</v>
      </c>
      <c r="C36" s="88"/>
      <c r="D36" s="89"/>
    </row>
    <row r="37" spans="2:4" x14ac:dyDescent="0.35">
      <c r="B37" s="87">
        <v>12</v>
      </c>
      <c r="C37" s="88"/>
      <c r="D37" s="89"/>
    </row>
    <row r="38" spans="2:4" x14ac:dyDescent="0.35">
      <c r="B38" s="87">
        <v>13</v>
      </c>
      <c r="C38" s="88"/>
      <c r="D38" s="89"/>
    </row>
    <row r="39" spans="2:4" x14ac:dyDescent="0.35">
      <c r="B39" s="87">
        <v>14</v>
      </c>
      <c r="C39" s="88"/>
      <c r="D39" s="89"/>
    </row>
    <row r="40" spans="2:4" x14ac:dyDescent="0.35">
      <c r="B40" s="87">
        <v>15</v>
      </c>
      <c r="C40" s="88"/>
      <c r="D40" s="89"/>
    </row>
    <row r="41" spans="2:4" x14ac:dyDescent="0.35">
      <c r="B41" s="87">
        <v>16</v>
      </c>
      <c r="C41" s="88"/>
      <c r="D41" s="89"/>
    </row>
    <row r="42" spans="2:4" x14ac:dyDescent="0.35">
      <c r="B42" s="87">
        <v>17</v>
      </c>
      <c r="C42" s="88"/>
      <c r="D42" s="89"/>
    </row>
    <row r="43" spans="2:4" x14ac:dyDescent="0.35">
      <c r="B43" s="87">
        <v>18</v>
      </c>
      <c r="C43" s="88"/>
      <c r="D43" s="89"/>
    </row>
    <row r="44" spans="2:4" x14ac:dyDescent="0.35">
      <c r="B44" s="87">
        <v>19</v>
      </c>
      <c r="C44" s="88"/>
      <c r="D44" s="89"/>
    </row>
    <row r="45" spans="2:4" x14ac:dyDescent="0.35">
      <c r="B45" s="87">
        <v>20</v>
      </c>
      <c r="C45" s="88"/>
      <c r="D45" s="89"/>
    </row>
    <row r="46" spans="2:4" x14ac:dyDescent="0.35">
      <c r="B46" s="87">
        <v>21</v>
      </c>
      <c r="C46" s="88"/>
      <c r="D46" s="89"/>
    </row>
    <row r="47" spans="2:4" x14ac:dyDescent="0.35">
      <c r="B47" s="87">
        <v>22</v>
      </c>
      <c r="C47" s="88"/>
      <c r="D47" s="89"/>
    </row>
    <row r="48" spans="2:4" x14ac:dyDescent="0.35">
      <c r="B48" s="87">
        <v>23</v>
      </c>
      <c r="C48" s="88"/>
      <c r="D48" s="89"/>
    </row>
    <row r="49" spans="2:4" x14ac:dyDescent="0.35">
      <c r="B49" s="87">
        <v>24</v>
      </c>
      <c r="C49" s="88"/>
      <c r="D49" s="89"/>
    </row>
    <row r="50" spans="2:4" x14ac:dyDescent="0.35">
      <c r="B50" s="87">
        <v>25</v>
      </c>
      <c r="C50" s="88"/>
      <c r="D50" s="89"/>
    </row>
    <row r="51" spans="2:4" x14ac:dyDescent="0.35">
      <c r="B51" s="87">
        <v>26</v>
      </c>
      <c r="C51" s="88"/>
      <c r="D51" s="89"/>
    </row>
    <row r="52" spans="2:4" x14ac:dyDescent="0.35">
      <c r="B52" s="87">
        <v>27</v>
      </c>
      <c r="C52" s="88"/>
      <c r="D52" s="89"/>
    </row>
    <row r="53" spans="2:4" x14ac:dyDescent="0.35">
      <c r="B53" s="87">
        <v>28</v>
      </c>
      <c r="C53" s="88"/>
      <c r="D53" s="89"/>
    </row>
    <row r="54" spans="2:4" x14ac:dyDescent="0.35">
      <c r="B54" s="87">
        <v>29</v>
      </c>
      <c r="C54" s="88"/>
      <c r="D54" s="89"/>
    </row>
    <row r="55" spans="2:4" ht="15" thickBot="1" x14ac:dyDescent="0.4">
      <c r="B55" s="90">
        <v>30</v>
      </c>
      <c r="C55" s="91"/>
      <c r="D55" s="92"/>
    </row>
    <row r="57" spans="2:4" x14ac:dyDescent="0.35">
      <c r="B57" s="61" t="s">
        <v>47</v>
      </c>
    </row>
    <row r="58" spans="2:4" x14ac:dyDescent="0.35">
      <c r="B58" s="1" t="s">
        <v>92</v>
      </c>
    </row>
    <row r="59" spans="2:4" x14ac:dyDescent="0.35">
      <c r="B59" s="1" t="s">
        <v>101</v>
      </c>
    </row>
    <row r="60" spans="2:4" x14ac:dyDescent="0.35">
      <c r="B60" s="1" t="s">
        <v>102</v>
      </c>
    </row>
    <row r="61" spans="2:4" x14ac:dyDescent="0.35">
      <c r="B61" s="1" t="s">
        <v>95</v>
      </c>
    </row>
  </sheetData>
  <sheetProtection algorithmName="SHA-512" hashValue="omsq1ynU1VnueyMB3fT/R45MD7tfzuJ+9noj5FCVglTwU7hPkU8Y56lrax0sOttmmi01In7cHxiQB6XCOFVWaA==" saltValue="u7kXJkcdyg4BF0zu5fDLwg==" spinCount="100000" sheet="1" objects="1" scenarios="1"/>
  <mergeCells count="3">
    <mergeCell ref="B8:E8"/>
    <mergeCell ref="B12:D12"/>
    <mergeCell ref="B24:D24"/>
  </mergeCells>
  <pageMargins left="0.7" right="0.7" top="0.75" bottom="0.75" header="0.3" footer="0.3"/>
  <pageSetup paperSize="8" scale="8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 1 NARRATIVE</vt:lpstr>
      <vt:lpstr>TAB 2 INPUT REBATES</vt:lpstr>
      <vt:lpstr>TAB 3 RESULTS TABLE</vt:lpstr>
      <vt:lpstr>TAB 4 OTHER FEES AND CHARGES</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Lancaster</dc:creator>
  <cp:lastModifiedBy>Helen Baxter</cp:lastModifiedBy>
  <cp:lastPrinted>2018-07-18T08:24:07Z</cp:lastPrinted>
  <dcterms:created xsi:type="dcterms:W3CDTF">2018-02-15T10:14:15Z</dcterms:created>
  <dcterms:modified xsi:type="dcterms:W3CDTF">2018-07-20T07:01:15Z</dcterms:modified>
</cp:coreProperties>
</file>